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7" i="1" l="1"/>
  <c r="H19" i="1"/>
  <c r="H18" i="1"/>
  <c r="H16" i="1"/>
  <c r="H4" i="1"/>
  <c r="H5" i="1"/>
  <c r="H6" i="1"/>
  <c r="H7" i="1"/>
  <c r="H8" i="1"/>
  <c r="H9" i="1"/>
  <c r="H10" i="1"/>
  <c r="H11" i="1"/>
  <c r="H12" i="1"/>
  <c r="H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<sst xmlns="http://schemas.openxmlformats.org/spreadsheetml/2006/main" count="40" uniqueCount="32">
  <si>
    <t>BẢNG THEO DÕI CHI TIẾT BÁN HÀNG
THÁNG 11/2002</t>
  </si>
  <si>
    <t>STT</t>
  </si>
  <si>
    <t>MAMH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</si>
  <si>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</si>
  <si>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</si>
  <si>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</si>
  <si>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</si>
  <si>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</si>
  <si>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</si>
  <si>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</si>
  <si>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</si>
  <si>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</si>
  <si>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</si>
  <si>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</si>
  <si>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</si>
  <si>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</si>
  <si>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</si>
  <si>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 xml:space="preserve">bảng 1 </t>
  </si>
  <si>
    <t>Mã
Hàng</t>
  </si>
  <si>
    <t>Tên hàng</t>
  </si>
  <si>
    <t>đơn giá ( đồng )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</si>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</sst>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6" formatCode="dd/mm/yyyy"/>
    <numFmt numFmtId="168" formatCode="0.000"/>
    <numFmt numFmtId="170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168" fontId="0" fillId="0" borderId="1" xfId="0" applyNumberFormat="1" applyBorder="1"/>
    <xf numFmtId="0" fontId="0" fillId="0" borderId="1" xfId="0" applyBorder="1" applyAlignment="1">
      <alignment horizontal="left" vertical="center"/>
    </xf>
    <xf numFmtId="168" fontId="0" fillId="0" borderId="1" xfId="0" applyNumberFormat="1" applyBorder="1" applyAlignment="1">
      <alignment horizontal="center" vertical="center"/>
    </xf>
    <xf numFmtId="170" fontId="0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18" sqref="J18"/>
    </sheetView>
  </sheetViews>
  <sheetFormatPr defaultRowHeight="15" x14ac:dyDescent="0.25"/>
  <cols>
    <col min="1" max="1" width="6.5703125" customWidth="1"/>
    <col min="2" max="2" width="13.85546875" customWidth="1"/>
    <col min="3" max="3" width="12.85546875" bestFit="1" customWidth="1"/>
    <col min="4" max="4" width="10.140625" customWidth="1"/>
    <col min="5" max="6" width="10.7109375" customWidth="1"/>
    <col min="7" max="7" width="12.85546875" bestFit="1" customWidth="1"/>
    <col min="8" max="8" width="10.7109375" bestFit="1" customWidth="1"/>
  </cols>
  <sheetData>
    <row r="1" spans="1:8" ht="29.25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x14ac:dyDescent="0.25">
      <c r="A3" s="4">
        <v>1</v>
      </c>
      <c r="B3" s="4" t="s">
        <v>9</v>
      </c>
      <c r="C3" s="11" t="str">
        <f>VLOOKUP(LEFT(B3,2),$A$17:$D$20,2,0)</f>
        <v>Petrolimex</v>
      </c>
      <c r="D3" s="4" t="str">
        <f>IF(RIGHT(B3,1)="A","1","2")</f>
        <v>1</v>
      </c>
      <c r="E3" s="5">
        <v>37561</v>
      </c>
      <c r="F3" s="12">
        <v>115</v>
      </c>
      <c r="G3" s="4">
        <v>90</v>
      </c>
      <c r="H3" s="13">
        <f>G3*F3</f>
        <v>10350</v>
      </c>
    </row>
    <row r="4" spans="1:8" x14ac:dyDescent="0.25">
      <c r="A4" s="4">
        <v>2</v>
      </c>
      <c r="B4" s="4" t="s">
        <v>10</v>
      </c>
      <c r="C4" s="11" t="str">
        <f t="shared" ref="C4:C12" si="0">VLOOKUP(LEFT(B4,2),$A$17:$D$20,2,0)</f>
        <v>VT Gas</v>
      </c>
      <c r="D4" s="4" t="str">
        <f t="shared" ref="D4:D12" si="1">IF(RIGHT(B4,1)="A","1","2")</f>
        <v>2</v>
      </c>
      <c r="E4" s="5">
        <v>37565</v>
      </c>
      <c r="F4" s="12">
        <v>90</v>
      </c>
      <c r="G4" s="4">
        <v>120</v>
      </c>
      <c r="H4" s="13">
        <f t="shared" ref="H4:H12" si="2">G4*F4</f>
        <v>10800</v>
      </c>
    </row>
    <row r="5" spans="1:8" x14ac:dyDescent="0.25">
      <c r="A5" s="4">
        <v>3</v>
      </c>
      <c r="B5" s="4" t="s">
        <v>11</v>
      </c>
      <c r="C5" s="11" t="str">
        <f t="shared" si="0"/>
        <v>Sài Gòn Petro</v>
      </c>
      <c r="D5" s="4" t="str">
        <f t="shared" si="1"/>
        <v>1</v>
      </c>
      <c r="E5" s="5">
        <v>37569</v>
      </c>
      <c r="F5" s="12">
        <v>125</v>
      </c>
      <c r="G5" s="4">
        <v>70</v>
      </c>
      <c r="H5" s="13">
        <f t="shared" si="2"/>
        <v>8750</v>
      </c>
    </row>
    <row r="6" spans="1:8" x14ac:dyDescent="0.25">
      <c r="A6" s="4">
        <v>4</v>
      </c>
      <c r="B6" s="4" t="s">
        <v>12</v>
      </c>
      <c r="C6" s="11" t="str">
        <f t="shared" si="0"/>
        <v>VT Gas</v>
      </c>
      <c r="D6" s="4" t="str">
        <f t="shared" si="1"/>
        <v>1</v>
      </c>
      <c r="E6" s="5">
        <v>37574</v>
      </c>
      <c r="F6" s="12">
        <v>110</v>
      </c>
      <c r="G6" s="4">
        <v>150</v>
      </c>
      <c r="H6" s="13">
        <f t="shared" si="2"/>
        <v>16500</v>
      </c>
    </row>
    <row r="7" spans="1:8" x14ac:dyDescent="0.25">
      <c r="A7" s="4">
        <v>5</v>
      </c>
      <c r="B7" s="4" t="s">
        <v>13</v>
      </c>
      <c r="C7" s="11" t="str">
        <f t="shared" si="0"/>
        <v>Elf Gas</v>
      </c>
      <c r="D7" s="4" t="str">
        <f t="shared" si="1"/>
        <v>2</v>
      </c>
      <c r="E7" s="5">
        <v>37578</v>
      </c>
      <c r="F7" s="12">
        <v>100</v>
      </c>
      <c r="G7" s="4">
        <v>60</v>
      </c>
      <c r="H7" s="13">
        <f t="shared" si="2"/>
        <v>6000</v>
      </c>
    </row>
    <row r="8" spans="1:8" x14ac:dyDescent="0.25">
      <c r="A8" s="4">
        <v>6</v>
      </c>
      <c r="B8" s="4" t="s">
        <v>14</v>
      </c>
      <c r="C8" s="11" t="str">
        <f t="shared" si="0"/>
        <v>Petrolimex</v>
      </c>
      <c r="D8" s="4" t="str">
        <f t="shared" si="1"/>
        <v>2</v>
      </c>
      <c r="E8" s="5">
        <v>37581</v>
      </c>
      <c r="F8" s="12">
        <v>95</v>
      </c>
      <c r="G8" s="4">
        <v>75</v>
      </c>
      <c r="H8" s="13">
        <f t="shared" si="2"/>
        <v>7125</v>
      </c>
    </row>
    <row r="9" spans="1:8" x14ac:dyDescent="0.25">
      <c r="A9" s="4">
        <v>7</v>
      </c>
      <c r="B9" s="4" t="s">
        <v>15</v>
      </c>
      <c r="C9" s="11" t="str">
        <f t="shared" si="0"/>
        <v>Sài Gòn Petro</v>
      </c>
      <c r="D9" s="4" t="str">
        <f t="shared" si="1"/>
        <v>2</v>
      </c>
      <c r="E9" s="5">
        <v>37585</v>
      </c>
      <c r="F9" s="12">
        <v>110</v>
      </c>
      <c r="G9" s="4">
        <v>65</v>
      </c>
      <c r="H9" s="13">
        <f t="shared" si="2"/>
        <v>7150</v>
      </c>
    </row>
    <row r="10" spans="1:8" x14ac:dyDescent="0.25">
      <c r="A10" s="4">
        <v>8</v>
      </c>
      <c r="B10" s="4" t="s">
        <v>12</v>
      </c>
      <c r="C10" s="11" t="str">
        <f t="shared" si="0"/>
        <v>VT Gas</v>
      </c>
      <c r="D10" s="4" t="str">
        <f t="shared" si="1"/>
        <v>1</v>
      </c>
      <c r="E10" s="5">
        <v>37587</v>
      </c>
      <c r="F10" s="12">
        <v>110</v>
      </c>
      <c r="G10" s="4">
        <v>98</v>
      </c>
      <c r="H10" s="13">
        <f t="shared" si="2"/>
        <v>10780</v>
      </c>
    </row>
    <row r="11" spans="1:8" x14ac:dyDescent="0.25">
      <c r="A11" s="4">
        <v>9</v>
      </c>
      <c r="B11" s="4" t="s">
        <v>16</v>
      </c>
      <c r="C11" s="11" t="str">
        <f t="shared" si="0"/>
        <v>Elf Gas</v>
      </c>
      <c r="D11" s="4" t="str">
        <f t="shared" si="1"/>
        <v>1</v>
      </c>
      <c r="E11" s="5">
        <v>37589</v>
      </c>
      <c r="F11" s="12">
        <v>120</v>
      </c>
      <c r="G11" s="4">
        <v>130</v>
      </c>
      <c r="H11" s="13">
        <f t="shared" si="2"/>
        <v>15600</v>
      </c>
    </row>
    <row r="12" spans="1:8" x14ac:dyDescent="0.25">
      <c r="A12" s="4">
        <v>10</v>
      </c>
      <c r="B12" s="4" t="s">
        <v>14</v>
      </c>
      <c r="C12" s="11" t="str">
        <f t="shared" si="0"/>
        <v>Petrolimex</v>
      </c>
      <c r="D12" s="4" t="str">
        <f t="shared" si="1"/>
        <v>2</v>
      </c>
      <c r="E12" s="5">
        <v>37590</v>
      </c>
      <c r="F12" s="12">
        <v>95</v>
      </c>
      <c r="G12" s="4">
        <v>180</v>
      </c>
      <c r="H12" s="13">
        <f t="shared" si="2"/>
        <v>17100</v>
      </c>
    </row>
    <row r="14" spans="1:8" x14ac:dyDescent="0.25">
      <c r="A14" s="6" t="s">
        <v>17</v>
      </c>
      <c r="B14" s="6"/>
      <c r="C14" s="6"/>
      <c r="D14" s="6"/>
      <c r="G14" s="6" t="s">
        <v>31</v>
      </c>
      <c r="H14" s="6"/>
    </row>
    <row r="15" spans="1:8" x14ac:dyDescent="0.25">
      <c r="A15" s="7" t="s">
        <v>18</v>
      </c>
      <c r="B15" s="8" t="s">
        <v>19</v>
      </c>
      <c r="C15" s="9" t="s">
        <v>20</v>
      </c>
      <c r="D15" s="9"/>
      <c r="G15" s="3" t="s">
        <v>3</v>
      </c>
      <c r="H15" s="3" t="s">
        <v>7</v>
      </c>
    </row>
    <row r="16" spans="1:8" x14ac:dyDescent="0.25">
      <c r="A16" s="7"/>
      <c r="B16" s="8"/>
      <c r="C16" s="3" t="s">
        <v>21</v>
      </c>
      <c r="D16" s="3" t="s">
        <v>22</v>
      </c>
      <c r="G16" s="3" t="s">
        <v>27</v>
      </c>
      <c r="H16" s="3">
        <f>60+130</f>
        <v>190</v>
      </c>
    </row>
    <row r="17" spans="1:8" x14ac:dyDescent="0.25">
      <c r="A17" s="3" t="s">
        <v>23</v>
      </c>
      <c r="B17" s="3" t="s">
        <v>27</v>
      </c>
      <c r="C17" s="10">
        <v>120</v>
      </c>
      <c r="D17" s="10">
        <v>100</v>
      </c>
      <c r="G17" s="3" t="s">
        <v>28</v>
      </c>
      <c r="H17" s="3">
        <f>90+75+180</f>
        <v>345</v>
      </c>
    </row>
    <row r="18" spans="1:8" x14ac:dyDescent="0.25">
      <c r="A18" s="3" t="s">
        <v>24</v>
      </c>
      <c r="B18" s="3" t="s">
        <v>28</v>
      </c>
      <c r="C18" s="10">
        <v>115</v>
      </c>
      <c r="D18" s="10">
        <v>95</v>
      </c>
      <c r="G18" s="3" t="s">
        <v>29</v>
      </c>
      <c r="H18" s="3">
        <f>70+65</f>
        <v>135</v>
      </c>
    </row>
    <row r="19" spans="1:8" x14ac:dyDescent="0.25">
      <c r="A19" s="3" t="s">
        <v>25</v>
      </c>
      <c r="B19" s="3" t="s">
        <v>29</v>
      </c>
      <c r="C19" s="10">
        <v>125</v>
      </c>
      <c r="D19" s="10">
        <v>110</v>
      </c>
      <c r="G19" s="3" t="s">
        <v>30</v>
      </c>
      <c r="H19" s="3">
        <f>120+150+98</f>
        <v>368</v>
      </c>
    </row>
    <row r="20" spans="1:8" x14ac:dyDescent="0.25">
      <c r="A20" s="3" t="s">
        <v>26</v>
      </c>
      <c r="B20" s="3" t="s">
        <v>30</v>
      </c>
      <c r="C20" s="10">
        <v>110</v>
      </c>
      <c r="D20" s="10">
        <v>90</v>
      </c>
    </row>
  </sheetData>
  <mergeCells count="6">
    <mergeCell ref="A1:H1"/>
    <mergeCell ref="A14:D14"/>
    <mergeCell ref="A15:A16"/>
    <mergeCell ref="B15:B16"/>
    <mergeCell ref="C15:D15"/>
    <mergeCell ref="G14:H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2019-01-08T03:58:02Z</dcterms:modified>
</cp:coreProperties>
</file>